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9320" windowHeight="11640"/>
  </bookViews>
  <sheets>
    <sheet name="2016" sheetId="1" r:id="rId1"/>
  </sheets>
  <definedNames>
    <definedName name="_xlnm.Print_Area" localSheetId="0">'2016'!$A$1:$B$33</definedName>
  </definedNames>
  <calcPr calcId="125725"/>
</workbook>
</file>

<file path=xl/calcChain.xml><?xml version="1.0" encoding="utf-8"?>
<calcChain xmlns="http://schemas.openxmlformats.org/spreadsheetml/2006/main">
  <c r="B22" i="1"/>
  <c r="B30"/>
  <c r="B21"/>
  <c r="B28"/>
  <c r="B25"/>
  <c r="B27"/>
  <c r="B31"/>
  <c r="B23"/>
  <c r="B29"/>
  <c r="B24"/>
  <c r="B18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<sst xmlns="http://schemas.openxmlformats.org/spreadsheetml/2006/main" count="28" uniqueCount="19">
  <si>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</si>
  <si>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</si>
  <si>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</si>
  <si>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</si>
  <si>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</si>
  <si>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</si>
  <si>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</si>
  <si>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</si>
  <si>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</si>
  <si>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</si>
  <si>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</si>
  <si>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</si>
  <si>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</si>
  <si>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</si>
  <si>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</si>
  <si>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</si>
  <si>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</si>
  <si>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Приложение 14</t>
  </si>
  <si>
    <t xml:space="preserve">                                                                                 от 19.10.2016  № 283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</si>
</sst>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3"/>
  <sheetViews>
    <sheetView tabSelected="1" zoomScaleNormal="100" workbookViewId="0">
      <selection activeCell="B5" sqref="B5"/>
    </sheetView>
  </sheetViews>
  <sheetFormatPr defaultRowHeight="15.75"/>
  <cols>
    <col min="1" max="1" width="61.25" customWidth="1"/>
    <col min="2" max="2" width="19.75" customWidth="1"/>
  </cols>
  <sheetData>
    <row r="1" spans="1:2" s="22" customFormat="1" ht="18.75">
      <c r="A1" s="21" t="s">
        <v>17</v>
      </c>
      <c r="B1" s="21"/>
    </row>
    <row r="2" spans="1:2" s="22" customFormat="1" ht="18.75">
      <c r="A2" s="21" t="s">
        <v>12</v>
      </c>
      <c r="B2" s="21"/>
    </row>
    <row r="3" spans="1:2" s="22" customFormat="1" ht="18.75">
      <c r="A3" s="21" t="s">
        <v>13</v>
      </c>
      <c r="B3" s="21"/>
    </row>
    <row r="4" spans="1:2" s="22" customFormat="1" ht="18.75">
      <c r="A4" s="21" t="s">
        <v>18</v>
      </c>
      <c r="B4" s="21"/>
    </row>
    <row r="5" spans="1:2" s="22" customFormat="1" ht="18.75">
      <c r="A5" s="21"/>
      <c r="B5" s="21"/>
    </row>
    <row r="6" spans="1:2" s="22" customFormat="1" ht="18.75">
      <c r="A6" s="21" t="s">
        <v>15</v>
      </c>
      <c r="B6" s="21"/>
    </row>
    <row r="7" spans="1:2" s="22" customFormat="1" ht="18.75">
      <c r="A7" s="21" t="s">
        <v>12</v>
      </c>
      <c r="B7" s="21"/>
    </row>
    <row r="8" spans="1:2" s="22" customFormat="1" ht="18.75">
      <c r="A8" s="21" t="s">
        <v>13</v>
      </c>
      <c r="B8" s="21"/>
    </row>
    <row r="9" spans="1:2" s="22" customFormat="1" ht="18.75">
      <c r="A9" s="21" t="s">
        <v>14</v>
      </c>
      <c r="B9" s="21"/>
    </row>
    <row r="10" spans="1:2" ht="19.5">
      <c r="A10" s="20"/>
      <c r="B10" s="20"/>
    </row>
    <row r="11" spans="1:2" ht="19.5">
      <c r="A11" s="20"/>
      <c r="B11" s="20"/>
    </row>
    <row r="12" spans="1:2" ht="18.75">
      <c r="A12" s="26" t="s">
        <v>0</v>
      </c>
      <c r="B12" s="26"/>
    </row>
    <row r="13" spans="1:2" ht="18.75">
      <c r="A13" s="26" t="s">
        <v>10</v>
      </c>
      <c r="B13" s="26"/>
    </row>
    <row r="14" spans="1:2" ht="18">
      <c r="A14" s="1"/>
      <c r="B14" s="1"/>
    </row>
    <row r="15" spans="1:2" ht="37.5">
      <c r="A15" s="24" t="s">
        <v>1</v>
      </c>
      <c r="B15" s="10" t="s">
        <v>2</v>
      </c>
    </row>
    <row r="16" spans="1:2" ht="18.75">
      <c r="A16" s="25"/>
      <c r="B16" s="9" t="s">
        <v>11</v>
      </c>
    </row>
    <row r="17" spans="1:2" ht="18.75">
      <c r="A17" s="3">
        <v>1</v>
      </c>
      <c r="B17" s="3">
        <v>2</v>
      </c>
    </row>
    <row r="18" spans="1:2" ht="56.25">
      <c r="A18" s="4" t="s">
        <v>3</v>
      </c>
      <c r="B18" s="19">
        <f>B19-B20</f>
        <v>2800000</v>
      </c>
    </row>
    <row r="19" spans="1:2" ht="18.75">
      <c r="A19" s="5" t="s">
        <v>4</v>
      </c>
      <c r="B19" s="6">
        <v>3000000</v>
      </c>
    </row>
    <row r="20" spans="1:2" ht="18.75">
      <c r="A20" s="5" t="s">
        <v>5</v>
      </c>
      <c r="B20" s="6">
        <v>200000</v>
      </c>
    </row>
    <row r="21" spans="1:2" ht="37.5">
      <c r="A21" s="7" t="s">
        <v>6</v>
      </c>
      <c r="B21" s="13">
        <f>B22-B23</f>
        <v>-1292854.4899999984</v>
      </c>
    </row>
    <row r="22" spans="1:2" ht="18.75">
      <c r="A22" s="8" t="s">
        <v>4</v>
      </c>
      <c r="B22" s="14">
        <f>19800000+408188.8+3000000+735</f>
        <v>23208923.800000001</v>
      </c>
    </row>
    <row r="23" spans="1:2" ht="18.75">
      <c r="A23" s="8" t="s">
        <v>5</v>
      </c>
      <c r="B23" s="15">
        <f>21501778.29+3000000</f>
        <v>24501778.289999999</v>
      </c>
    </row>
    <row r="24" spans="1:2" ht="56.25">
      <c r="A24" s="7" t="s">
        <v>7</v>
      </c>
      <c r="B24" s="16">
        <f>B25-B27</f>
        <v>0</v>
      </c>
    </row>
    <row r="25" spans="1:2" ht="18.75">
      <c r="A25" s="11" t="s">
        <v>4</v>
      </c>
      <c r="B25" s="17">
        <f>B26</f>
        <v>1868481.9</v>
      </c>
    </row>
    <row r="26" spans="1:2" ht="37.5">
      <c r="A26" s="11" t="s">
        <v>8</v>
      </c>
      <c r="B26" s="17">
        <v>1868481.9</v>
      </c>
    </row>
    <row r="27" spans="1:2" ht="18.75">
      <c r="A27" s="8" t="s">
        <v>5</v>
      </c>
      <c r="B27" s="17">
        <f>B28</f>
        <v>1868481.9</v>
      </c>
    </row>
    <row r="28" spans="1:2" ht="37.5">
      <c r="A28" s="12" t="s">
        <v>8</v>
      </c>
      <c r="B28" s="17">
        <f>1868481.9</f>
        <v>1868481.9</v>
      </c>
    </row>
    <row r="29" spans="1:2" ht="18.75">
      <c r="A29" s="7" t="s">
        <v>9</v>
      </c>
      <c r="B29" s="18">
        <f>B30-B31</f>
        <v>1507145.5100000016</v>
      </c>
    </row>
    <row r="30" spans="1:2" ht="18.75">
      <c r="A30" s="8" t="s">
        <v>4</v>
      </c>
      <c r="B30" s="15">
        <f>SUM(B19,B22,B25)</f>
        <v>28077405.699999999</v>
      </c>
    </row>
    <row r="31" spans="1:2" ht="18.75">
      <c r="A31" s="8" t="s">
        <v>5</v>
      </c>
      <c r="B31" s="15">
        <f>SUM(B20,B23,B27)</f>
        <v>26570260.189999998</v>
      </c>
    </row>
    <row r="32" spans="1:2">
      <c r="A32" s="2"/>
      <c r="B32" s="2"/>
    </row>
    <row r="33" spans="1:2" ht="18.75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2016-09-20T08:43:14Z</cp:lastPrinted>
  <dcterms:created xsi:type="dcterms:W3CDTF">2015-10-23T09:08:05Z</dcterms:created>
  <dcterms:modified xsi:type="dcterms:W3CDTF">2016-10-19T04:15:59Z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4078e8bc-77c9-4e27-b73d-cc95dd0429d7</vt:lpwstr>
  </property>
  <property fmtid="{D5CDD505-2E9C-101B-9397-08002B2CF9AE}" pid="4" name="_dlc_DocId">
    <vt:lpwstr>6KDV5W64NSFS-550-2546</vt:lpwstr>
  </property>
  <property fmtid="{D5CDD505-2E9C-101B-9397-08002B2CF9AE}" pid="5" name="_dlc_DocIdUrl">
    <vt:lpwstr>http://port.admnsk.ru/sites/main/sovet/_layouts/DocIdRedir.aspx?ID=6KDV5W64NSFS-550-2546, 6KDV5W64NSFS-550-2546</vt:lpwstr>
  </property>
</Properties>
</file>